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U:\POSTĘPOWANIA 2026\8. Zakup i dostawa akumulatorów dla Sekcji Eksploatacji w Olsztynie, Działdowie i Ełku\OneDrive\"/>
    </mc:Choice>
  </mc:AlternateContent>
  <xr:revisionPtr revIDLastSave="0" documentId="13_ncr:1_{A3143CBD-F055-4E45-9D65-1B1F6E958A73}" xr6:coauthVersionLast="47" xr6:coauthVersionMax="47" xr10:uidLastSave="{00000000-0000-0000-0000-000000000000}"/>
  <bookViews>
    <workbookView xWindow="-120" yWindow="-120" windowWidth="29040" windowHeight="15720" firstSheet="1" activeTab="1" xr2:uid="{F2508257-64CB-401A-A6CE-4DBB4485569B}"/>
  </bookViews>
  <sheets>
    <sheet name="Akumulatory Żelowe" sheetId="1" r:id="rId1"/>
    <sheet name="Akumulatory kwasowe" sheetId="2" r:id="rId2"/>
    <sheet name="Akumulatory zasadowe" sheetId="3" r:id="rId3"/>
    <sheet name="Wycena całość" sheetId="4" r:id="rId4"/>
  </sheets>
  <definedNames>
    <definedName name="_xlnm._FilterDatabase" localSheetId="0" hidden="1">'Akumulatory Żelowe'!$A$6:$H$26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4" l="1"/>
  <c r="E12" i="4"/>
  <c r="H17" i="2"/>
  <c r="C9" i="3"/>
  <c r="E9" i="3"/>
  <c r="E17" i="2"/>
  <c r="D17" i="2"/>
  <c r="C17" i="2"/>
  <c r="F16" i="2"/>
  <c r="F15" i="2"/>
  <c r="F14" i="2"/>
  <c r="F13" i="2"/>
  <c r="F12" i="2"/>
  <c r="F11" i="2"/>
  <c r="F10" i="2"/>
  <c r="F9" i="2"/>
  <c r="F8" i="2"/>
  <c r="F7" i="2"/>
  <c r="F6" i="2"/>
  <c r="E13" i="4" l="1"/>
  <c r="F17" i="2"/>
  <c r="C26" i="1"/>
  <c r="E26" i="1"/>
  <c r="D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26" i="1" l="1"/>
  <c r="H26" i="1"/>
</calcChain>
</file>

<file path=xl/sharedStrings.xml><?xml version="1.0" encoding="utf-8"?>
<sst xmlns="http://schemas.openxmlformats.org/spreadsheetml/2006/main" count="122" uniqueCount="85">
  <si>
    <t>Wycena akumulatorów żelowych do zadania pn:"Zakup i dostawa akumulatorów dla Sekcji Eksploatacji w Olsztynie, Działdowie i Ełku"</t>
  </si>
  <si>
    <t>ZAŁĄCZNIK NR 3 DO SWZ - KOSZTORYS OFERTOWY</t>
  </si>
  <si>
    <t>Lp.</t>
  </si>
  <si>
    <t>Niezbędne materiały</t>
  </si>
  <si>
    <t>ISE Olsztyn</t>
  </si>
  <si>
    <t>ISE Działdowo</t>
  </si>
  <si>
    <t>ISE EŁK</t>
  </si>
  <si>
    <t>Ilość całkowita</t>
  </si>
  <si>
    <t>Cena jednostkowa</t>
  </si>
  <si>
    <t>Cena całościowa</t>
  </si>
  <si>
    <t>1.</t>
  </si>
  <si>
    <t>Akumulator żelowy 12V/100Ah
długość 331mm
szerokość 173mm  
wysokość 215mm</t>
  </si>
  <si>
    <t>2.</t>
  </si>
  <si>
    <t>Akumulator żelowy 12V/65Ah 
długość 350mm,
szerokość 165mm,
wysokość 174mm)</t>
  </si>
  <si>
    <t>3.</t>
  </si>
  <si>
    <t>Akumulator żelowy 12V/85Ah 
długość 329mm
szerokość 172mm 
wysokość 217mm</t>
  </si>
  <si>
    <t>4.</t>
  </si>
  <si>
    <t>Akumulator żelowy 12V/7,2Ah 
długość:151mm
szerokość:65mm
wysokość:94mm</t>
  </si>
  <si>
    <t>5.</t>
  </si>
  <si>
    <t>Akumulator Żelowy EPL110 -12 12V 110Ah  407/180/240 wys.</t>
  </si>
  <si>
    <t>6.</t>
  </si>
  <si>
    <t>Akumulator Żelowy EPS 12-120 Ah 407/180/240</t>
  </si>
  <si>
    <t>7.</t>
  </si>
  <si>
    <t>Akumulator M12V60FT 
długość 270mm 
szerokość 105mm 
wysokość 260mm</t>
  </si>
  <si>
    <t>8.</t>
  </si>
  <si>
    <t>Akumulator 12V 45Ah 
długość: 200mm 
szerokość:170mm 
wysokość 80mm</t>
  </si>
  <si>
    <t>9.</t>
  </si>
  <si>
    <t>Akumulator żelowy 12V 55Ah 
długość: 230mm 
szerokość: 130mm 
wysokość: 210mm</t>
  </si>
  <si>
    <t>10.</t>
  </si>
  <si>
    <t>Akumulator żelowy 12V 12Ah 
długość:151mm, 
szerokość:98mm 
wysokość: 95mm</t>
  </si>
  <si>
    <t>11.</t>
  </si>
  <si>
    <t>Akumulator M12V90FT 
długość: 395mm 
szerokość:105mm
wysokość: 270mm</t>
  </si>
  <si>
    <t>12.</t>
  </si>
  <si>
    <t>Akumulator żelowy 12V 45Ah 
długość: 200mm
szeokość:150mm
wysokość: 180mm</t>
  </si>
  <si>
    <t>13.</t>
  </si>
  <si>
    <t>Akumulator żelowy 12V 60Ah 
długość:230mm
szeokosć:140mm
wysokość:220mm</t>
  </si>
  <si>
    <t>14.</t>
  </si>
  <si>
    <t>Akumulator żelowy 12V 42Ah 
długość:197mm 
szerokość: 165mm
wysokość: 171mm</t>
  </si>
  <si>
    <t>15.</t>
  </si>
  <si>
    <t>Bateria teletechniczna LubaCell 1,4V 130Ah 
długość:83mm
szerokość: 80mm
wysokość:183mm</t>
  </si>
  <si>
    <t>16.</t>
  </si>
  <si>
    <t>Akumulatory żelowy ACODA AC65-12 (12V/65Ah) 
długość:340mm
szerokość:150mm
wysokość:175mm p.poż</t>
  </si>
  <si>
    <t>17.</t>
  </si>
  <si>
    <t>Akumulator żelowy 12V 80Ah 
długośc:250mm
szerokośc:180mm
wysokość:170mm</t>
  </si>
  <si>
    <t>18.</t>
  </si>
  <si>
    <t>Akumutator żelowy  12V/200Ah 
Wysokość 220 mm
Szerokość 230 mm
Długość 485 mm</t>
  </si>
  <si>
    <t>19.</t>
  </si>
  <si>
    <t>Akumulator żelowy ACURAIL A150FT12V
Wysokość 290mm
Szerokość 110mm                                        Długość 550mm</t>
  </si>
  <si>
    <t>Razem</t>
  </si>
  <si>
    <t>Opracował:</t>
  </si>
  <si>
    <t>Maciej Rzeźniak</t>
  </si>
  <si>
    <t>Tel. 89 677 5352</t>
  </si>
  <si>
    <t>Wycena akumulatorów kwasowych do zadania pn:"Zakup i dostawa akumulatorów dla Sekcji Eksploatacji w Olsztynie, Działdowie i Ełku"</t>
  </si>
  <si>
    <t>Ilość razem</t>
  </si>
  <si>
    <t>Cena całość</t>
  </si>
  <si>
    <t>Akumulator kwasowy 
12V 60Ah 540A 
długość:240 mm
szerokość:170mm
wysokość:190mm</t>
  </si>
  <si>
    <t>Akumutator kwasowy   12V/120Ah 950A
Wysokość 230 mm
Szerokość 170 mm
Długość 340 mm</t>
  </si>
  <si>
    <t>Akumulator kwasowy 12V 72Ah 680A /wymiar: 278x175x190/</t>
  </si>
  <si>
    <t>Akumulator kwasowy 12V - 100Ah                                                                 /wymiar: 330x173x212/</t>
  </si>
  <si>
    <t xml:space="preserve">Akumulator kwasowy 12V 50Ah
wysokość:150mm
szerokość:200mm
długość:270mm  </t>
  </si>
  <si>
    <t xml:space="preserve">Akumulator kwasowy 12v 50Ah
wysokość:170mm
szerokość:180mm
wysokość:170mm  </t>
  </si>
  <si>
    <t>Akumulatory 12V 80Ah 180/250/170 szer/dł/wys</t>
  </si>
  <si>
    <t>Akumulator kwasowy AGM 12V 65Ah /wymiar: 350 × 160 × 179/</t>
  </si>
  <si>
    <t>Akumulator 12Vx180Ah 1100A                                                          /wymiar: 513x223x223/</t>
  </si>
  <si>
    <t>Akumulator SCANRECO Type;592 S.NO:GP180101 YYWW:1801 7,2V/2000mAh</t>
  </si>
  <si>
    <t>Akumulator rozruchowy 12V 60Ah 600A</t>
  </si>
  <si>
    <t>Wycena akumulatorów zasadowych do zadania pn:"Zakup i dostawa akumulatorów dla Sekcji Eksploatacji w Olsztynie, Działdowie i Ełku"</t>
  </si>
  <si>
    <t>ISE Olsztyn
Ilość</t>
  </si>
  <si>
    <t xml:space="preserve">Akumulator zasadowy KPL 100-12V 100Ah </t>
  </si>
  <si>
    <t>Akumulator zasadowy KPL 60-12V 60Ah wymiary dł.650 mm, szer.160 mm, wys. 280mm</t>
  </si>
  <si>
    <t>SUMA</t>
  </si>
  <si>
    <t>Wycena materiałów do zadania pn.: "Zakup i dostawa akumulatorów dla Sekcji Eksploatacji w Olsztynie, Działdowie i Ełku"</t>
  </si>
  <si>
    <t>Asortyment</t>
  </si>
  <si>
    <t>Cena</t>
  </si>
  <si>
    <t>Prawo Opcji</t>
  </si>
  <si>
    <t>Koszt całkowity</t>
  </si>
  <si>
    <t>Akumulatory Żelowe</t>
  </si>
  <si>
    <t>Akumulatory Kwasowe</t>
  </si>
  <si>
    <t>Akumulatory Zasadowe</t>
  </si>
  <si>
    <t>Wartość zamówienia:</t>
  </si>
  <si>
    <t>Wartość zamówień opcjonalnych:</t>
  </si>
  <si>
    <t>Wartość całkowita umowy:</t>
  </si>
  <si>
    <t>Zadanie 1. Dostawa akumulatorów żelowych – opcja 20%</t>
  </si>
  <si>
    <t>Zadanie 2. Dostawa akumulatorów kwasowych – opcja 15%</t>
  </si>
  <si>
    <t>Zadanie 3. Dostawa akumulatorów zasadowych – opcja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</si>
</sst>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\ &quot;zł&quot;"/>
    <numFmt numFmtId="165" formatCode="#,##0.00\ _z_ł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name val="Arial"/>
      <family val="2"/>
      <charset val="238"/>
    </font>
    <font>
      <sz val="9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3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4" fontId="5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44" fontId="4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4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4" fontId="2" fillId="0" borderId="3" xfId="0" applyNumberFormat="1" applyFont="1" applyBorder="1" applyAlignment="1">
      <alignment horizontal="center" vertical="center"/>
    </xf>
    <xf numFmtId="44" fontId="7" fillId="3" borderId="1" xfId="0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44" fontId="1" fillId="3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" fontId="1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0" fontId="15" fillId="0" borderId="0" xfId="0" applyFont="1"/>
    <xf numFmtId="164" fontId="14" fillId="0" borderId="0" xfId="0" applyNumberFormat="1" applyFont="1" applyAlignment="1">
      <alignment horizontal="center"/>
    </xf>
    <xf numFmtId="0" fontId="12" fillId="0" borderId="0" xfId="0" applyFont="1" applyAlignment="1">
      <alignment wrapText="1"/>
    </xf>
    <xf numFmtId="0" fontId="15" fillId="0" borderId="1" xfId="0" applyFont="1" applyBorder="1" applyAlignment="1">
      <alignment horizontal="left" vertical="center"/>
    </xf>
    <xf numFmtId="164" fontId="15" fillId="0" borderId="0" xfId="0" applyNumberFormat="1" applyFont="1"/>
    <xf numFmtId="165" fontId="0" fillId="0" borderId="1" xfId="0" applyNumberFormat="1" applyBorder="1"/>
    <xf numFmtId="165" fontId="16" fillId="0" borderId="1" xfId="0" applyNumberFormat="1" applyFont="1" applyBorder="1"/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0" fontId="18" fillId="0" borderId="0" xfId="0" applyFont="1"/>
    <xf numFmtId="0" fontId="12" fillId="0" borderId="0" xfId="0" applyFont="1" applyAlignment="1">
      <alignment horizontal="left"/>
    </xf>
    <xf numFmtId="0" fontId="1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1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6F1E3-3367-4490-BB0A-BA5481DF6E94}">
  <dimension ref="A1:H39"/>
  <sheetViews>
    <sheetView zoomScaleNormal="100" workbookViewId="0">
      <selection activeCell="D5" sqref="D5"/>
    </sheetView>
  </sheetViews>
  <sheetFormatPr defaultColWidth="10.28515625" defaultRowHeight="14.25" x14ac:dyDescent="0.2"/>
  <cols>
    <col min="1" max="1" width="5" style="1" customWidth="1"/>
    <col min="2" max="2" width="33.140625" style="2" customWidth="1"/>
    <col min="3" max="3" width="11.28515625" style="17" customWidth="1"/>
    <col min="4" max="4" width="12.7109375" style="17" customWidth="1"/>
    <col min="5" max="5" width="11.28515625" style="17" customWidth="1"/>
    <col min="6" max="6" width="13.85546875" style="3" customWidth="1"/>
    <col min="7" max="7" width="18.140625" style="1" customWidth="1"/>
    <col min="8" max="8" width="19.5703125" style="1" customWidth="1"/>
    <col min="9" max="16384" width="10.28515625" style="1"/>
  </cols>
  <sheetData>
    <row r="1" spans="1:8" x14ac:dyDescent="0.2">
      <c r="A1" s="66" t="s">
        <v>0</v>
      </c>
      <c r="B1" s="66"/>
      <c r="C1" s="66"/>
      <c r="D1" s="66"/>
      <c r="E1" s="66"/>
      <c r="F1" s="66"/>
      <c r="G1" s="66"/>
      <c r="H1" s="66"/>
    </row>
    <row r="2" spans="1:8" x14ac:dyDescent="0.2">
      <c r="A2" s="66"/>
      <c r="B2" s="66"/>
      <c r="C2" s="66"/>
      <c r="D2" s="66"/>
      <c r="E2" s="66"/>
      <c r="F2" s="66"/>
      <c r="G2" s="66"/>
      <c r="H2" s="66"/>
    </row>
    <row r="3" spans="1:8" x14ac:dyDescent="0.2">
      <c r="A3" s="66"/>
      <c r="B3" s="66"/>
      <c r="C3" s="66"/>
      <c r="D3" s="66"/>
      <c r="E3" s="66"/>
      <c r="F3" s="66"/>
      <c r="G3" s="66"/>
      <c r="H3" s="66"/>
    </row>
    <row r="4" spans="1:8" s="3" customFormat="1" ht="13.5" customHeight="1" x14ac:dyDescent="0.25">
      <c r="A4" s="66"/>
      <c r="B4" s="66"/>
      <c r="C4" s="66"/>
      <c r="D4" s="66"/>
      <c r="E4" s="66"/>
      <c r="F4" s="66"/>
      <c r="G4" s="66"/>
      <c r="H4" s="66"/>
    </row>
    <row r="5" spans="1:8" s="3" customFormat="1" ht="22.5" x14ac:dyDescent="0.25">
      <c r="B5" s="61" t="s">
        <v>1</v>
      </c>
      <c r="C5" s="2"/>
      <c r="D5" s="2"/>
      <c r="E5" s="2"/>
    </row>
    <row r="6" spans="1:8" s="3" customFormat="1" ht="30" x14ac:dyDescent="0.25">
      <c r="A6" s="19" t="s">
        <v>2</v>
      </c>
      <c r="B6" s="19" t="s">
        <v>3</v>
      </c>
      <c r="C6" s="19" t="s">
        <v>4</v>
      </c>
      <c r="D6" s="19" t="s">
        <v>5</v>
      </c>
      <c r="E6" s="19" t="s">
        <v>6</v>
      </c>
      <c r="F6" s="20" t="s">
        <v>7</v>
      </c>
      <c r="G6" s="21" t="s">
        <v>8</v>
      </c>
      <c r="H6" s="21" t="s">
        <v>9</v>
      </c>
    </row>
    <row r="7" spans="1:8" ht="53.25" customHeight="1" x14ac:dyDescent="0.2">
      <c r="A7" s="4" t="s">
        <v>10</v>
      </c>
      <c r="B7" s="5" t="s">
        <v>11</v>
      </c>
      <c r="C7" s="4">
        <v>61</v>
      </c>
      <c r="D7" s="6"/>
      <c r="E7" s="4"/>
      <c r="F7" s="18">
        <f>SUM(C7:E7)</f>
        <v>61</v>
      </c>
      <c r="G7" s="7"/>
      <c r="H7" s="7"/>
    </row>
    <row r="8" spans="1:8" ht="53.25" customHeight="1" x14ac:dyDescent="0.2">
      <c r="A8" s="4" t="s">
        <v>12</v>
      </c>
      <c r="B8" s="5" t="s">
        <v>13</v>
      </c>
      <c r="C8" s="6">
        <v>10</v>
      </c>
      <c r="D8" s="6"/>
      <c r="E8" s="4">
        <v>12</v>
      </c>
      <c r="F8" s="18">
        <f t="shared" ref="F8:F25" si="0">SUM(C8:E8)</f>
        <v>22</v>
      </c>
      <c r="G8" s="7"/>
      <c r="H8" s="7"/>
    </row>
    <row r="9" spans="1:8" ht="53.25" customHeight="1" x14ac:dyDescent="0.2">
      <c r="A9" s="4" t="s">
        <v>14</v>
      </c>
      <c r="B9" s="5" t="s">
        <v>15</v>
      </c>
      <c r="C9" s="6">
        <v>18</v>
      </c>
      <c r="D9" s="6">
        <v>44</v>
      </c>
      <c r="E9" s="6"/>
      <c r="F9" s="18">
        <f t="shared" si="0"/>
        <v>62</v>
      </c>
      <c r="G9" s="7"/>
      <c r="H9" s="7"/>
    </row>
    <row r="10" spans="1:8" ht="53.25" customHeight="1" x14ac:dyDescent="0.2">
      <c r="A10" s="4" t="s">
        <v>16</v>
      </c>
      <c r="B10" s="5" t="s">
        <v>17</v>
      </c>
      <c r="C10" s="6">
        <v>70</v>
      </c>
      <c r="D10" s="6">
        <v>56</v>
      </c>
      <c r="E10" s="6">
        <v>40</v>
      </c>
      <c r="F10" s="18">
        <f t="shared" si="0"/>
        <v>166</v>
      </c>
      <c r="G10" s="7"/>
      <c r="H10" s="7"/>
    </row>
    <row r="11" spans="1:8" ht="53.25" customHeight="1" x14ac:dyDescent="0.2">
      <c r="A11" s="4" t="s">
        <v>18</v>
      </c>
      <c r="B11" s="4" t="s">
        <v>19</v>
      </c>
      <c r="C11" s="6">
        <v>6</v>
      </c>
      <c r="D11" s="6"/>
      <c r="E11" s="6"/>
      <c r="F11" s="18">
        <f t="shared" si="0"/>
        <v>6</v>
      </c>
      <c r="G11" s="7"/>
      <c r="H11" s="7"/>
    </row>
    <row r="12" spans="1:8" ht="53.25" customHeight="1" x14ac:dyDescent="0.2">
      <c r="A12" s="4" t="s">
        <v>20</v>
      </c>
      <c r="B12" s="4" t="s">
        <v>21</v>
      </c>
      <c r="C12" s="6">
        <v>2</v>
      </c>
      <c r="D12" s="8"/>
      <c r="E12" s="8"/>
      <c r="F12" s="18">
        <f t="shared" si="0"/>
        <v>2</v>
      </c>
      <c r="G12" s="7"/>
      <c r="H12" s="7"/>
    </row>
    <row r="13" spans="1:8" ht="53.25" customHeight="1" x14ac:dyDescent="0.2">
      <c r="A13" s="4" t="s">
        <v>22</v>
      </c>
      <c r="B13" s="4" t="s">
        <v>23</v>
      </c>
      <c r="C13" s="6">
        <v>130</v>
      </c>
      <c r="D13" s="6"/>
      <c r="E13" s="6"/>
      <c r="F13" s="18">
        <f t="shared" si="0"/>
        <v>130</v>
      </c>
      <c r="G13" s="7"/>
      <c r="H13" s="7"/>
    </row>
    <row r="14" spans="1:8" ht="53.25" customHeight="1" x14ac:dyDescent="0.2">
      <c r="A14" s="4" t="s">
        <v>24</v>
      </c>
      <c r="B14" s="4" t="s">
        <v>25</v>
      </c>
      <c r="C14" s="6">
        <v>20</v>
      </c>
      <c r="D14" s="6"/>
      <c r="E14" s="6"/>
      <c r="F14" s="18">
        <f t="shared" si="0"/>
        <v>20</v>
      </c>
      <c r="G14" s="7"/>
      <c r="H14" s="7"/>
    </row>
    <row r="15" spans="1:8" ht="53.25" customHeight="1" x14ac:dyDescent="0.2">
      <c r="A15" s="4" t="s">
        <v>26</v>
      </c>
      <c r="B15" s="4" t="s">
        <v>27</v>
      </c>
      <c r="C15" s="6">
        <v>2</v>
      </c>
      <c r="D15" s="6"/>
      <c r="E15" s="6"/>
      <c r="F15" s="18">
        <f t="shared" si="0"/>
        <v>2</v>
      </c>
      <c r="G15" s="7"/>
      <c r="H15" s="7"/>
    </row>
    <row r="16" spans="1:8" ht="53.25" customHeight="1" x14ac:dyDescent="0.2">
      <c r="A16" s="4" t="s">
        <v>28</v>
      </c>
      <c r="B16" s="4" t="s">
        <v>29</v>
      </c>
      <c r="C16" s="6">
        <v>5</v>
      </c>
      <c r="D16" s="6">
        <v>2</v>
      </c>
      <c r="E16" s="6"/>
      <c r="F16" s="18">
        <f t="shared" si="0"/>
        <v>7</v>
      </c>
      <c r="G16" s="7"/>
      <c r="H16" s="7"/>
    </row>
    <row r="17" spans="1:8" ht="53.25" customHeight="1" x14ac:dyDescent="0.2">
      <c r="A17" s="4" t="s">
        <v>30</v>
      </c>
      <c r="B17" s="4" t="s">
        <v>31</v>
      </c>
      <c r="C17" s="6">
        <v>24</v>
      </c>
      <c r="D17" s="6">
        <v>4</v>
      </c>
      <c r="E17" s="6"/>
      <c r="F17" s="18">
        <f t="shared" si="0"/>
        <v>28</v>
      </c>
      <c r="G17" s="7"/>
      <c r="H17" s="7"/>
    </row>
    <row r="18" spans="1:8" s="10" customFormat="1" ht="53.25" customHeight="1" x14ac:dyDescent="0.2">
      <c r="A18" s="4" t="s">
        <v>32</v>
      </c>
      <c r="B18" s="4" t="s">
        <v>33</v>
      </c>
      <c r="C18" s="6">
        <v>4</v>
      </c>
      <c r="D18" s="6"/>
      <c r="E18" s="6"/>
      <c r="F18" s="18">
        <f t="shared" si="0"/>
        <v>4</v>
      </c>
      <c r="G18" s="9"/>
      <c r="H18" s="7"/>
    </row>
    <row r="19" spans="1:8" s="10" customFormat="1" ht="53.25" customHeight="1" x14ac:dyDescent="0.2">
      <c r="A19" s="4" t="s">
        <v>34</v>
      </c>
      <c r="B19" s="4" t="s">
        <v>35</v>
      </c>
      <c r="C19" s="6">
        <v>4</v>
      </c>
      <c r="D19" s="6"/>
      <c r="E19" s="6"/>
      <c r="F19" s="18">
        <f t="shared" si="0"/>
        <v>4</v>
      </c>
      <c r="G19" s="9"/>
      <c r="H19" s="7"/>
    </row>
    <row r="20" spans="1:8" s="10" customFormat="1" ht="53.25" customHeight="1" x14ac:dyDescent="0.2">
      <c r="A20" s="4" t="s">
        <v>36</v>
      </c>
      <c r="B20" s="4" t="s">
        <v>37</v>
      </c>
      <c r="C20" s="6">
        <v>2</v>
      </c>
      <c r="D20" s="6"/>
      <c r="E20" s="6"/>
      <c r="F20" s="18">
        <f t="shared" si="0"/>
        <v>2</v>
      </c>
      <c r="G20" s="9"/>
      <c r="H20" s="7"/>
    </row>
    <row r="21" spans="1:8" s="10" customFormat="1" ht="64.5" customHeight="1" x14ac:dyDescent="0.2">
      <c r="A21" s="4" t="s">
        <v>38</v>
      </c>
      <c r="B21" s="4" t="s">
        <v>39</v>
      </c>
      <c r="C21" s="6">
        <v>20</v>
      </c>
      <c r="D21" s="6"/>
      <c r="E21" s="6"/>
      <c r="F21" s="18">
        <f t="shared" si="0"/>
        <v>20</v>
      </c>
      <c r="G21" s="9"/>
      <c r="H21" s="7"/>
    </row>
    <row r="22" spans="1:8" s="10" customFormat="1" ht="63" customHeight="1" x14ac:dyDescent="0.2">
      <c r="A22" s="4" t="s">
        <v>40</v>
      </c>
      <c r="B22" s="4" t="s">
        <v>41</v>
      </c>
      <c r="C22" s="6">
        <v>4</v>
      </c>
      <c r="D22" s="6"/>
      <c r="E22" s="6"/>
      <c r="F22" s="18">
        <f t="shared" si="0"/>
        <v>4</v>
      </c>
      <c r="G22" s="9"/>
      <c r="H22" s="7"/>
    </row>
    <row r="23" spans="1:8" s="10" customFormat="1" ht="61.5" customHeight="1" x14ac:dyDescent="0.2">
      <c r="A23" s="4" t="s">
        <v>42</v>
      </c>
      <c r="B23" s="11" t="s">
        <v>43</v>
      </c>
      <c r="C23" s="12">
        <v>4</v>
      </c>
      <c r="D23" s="12"/>
      <c r="E23" s="12"/>
      <c r="F23" s="18">
        <f t="shared" si="0"/>
        <v>4</v>
      </c>
      <c r="G23" s="9"/>
      <c r="H23" s="7"/>
    </row>
    <row r="24" spans="1:8" s="10" customFormat="1" ht="53.25" customHeight="1" x14ac:dyDescent="0.2">
      <c r="A24" s="4" t="s">
        <v>44</v>
      </c>
      <c r="B24" s="4" t="s">
        <v>45</v>
      </c>
      <c r="C24" s="6"/>
      <c r="D24" s="6">
        <v>2</v>
      </c>
      <c r="E24" s="6"/>
      <c r="F24" s="18">
        <f t="shared" si="0"/>
        <v>2</v>
      </c>
      <c r="G24" s="9"/>
      <c r="H24" s="7"/>
    </row>
    <row r="25" spans="1:8" s="10" customFormat="1" ht="63" customHeight="1" x14ac:dyDescent="0.2">
      <c r="A25" s="4" t="s">
        <v>46</v>
      </c>
      <c r="B25" s="4" t="s">
        <v>47</v>
      </c>
      <c r="C25" s="6"/>
      <c r="D25" s="6">
        <v>42</v>
      </c>
      <c r="E25" s="6"/>
      <c r="F25" s="18">
        <f t="shared" si="0"/>
        <v>42</v>
      </c>
      <c r="G25" s="9"/>
      <c r="H25" s="7"/>
    </row>
    <row r="26" spans="1:8" ht="19.5" customHeight="1" x14ac:dyDescent="0.25">
      <c r="A26" s="65" t="s">
        <v>48</v>
      </c>
      <c r="B26" s="65"/>
      <c r="C26" s="22">
        <f>SUM(C7:C25)</f>
        <v>386</v>
      </c>
      <c r="D26" s="22">
        <f>SUM(D7:D25)</f>
        <v>150</v>
      </c>
      <c r="E26" s="22">
        <f>SUM(E7:E25)</f>
        <v>52</v>
      </c>
      <c r="F26" s="23">
        <f>SUM(F7:F25)</f>
        <v>588</v>
      </c>
      <c r="G26" s="24"/>
      <c r="H26" s="25">
        <f>SUM(H7:H25)</f>
        <v>0</v>
      </c>
    </row>
    <row r="28" spans="1:8" x14ac:dyDescent="0.2">
      <c r="E28" s="45"/>
      <c r="F28" s="45"/>
    </row>
    <row r="29" spans="1:8" x14ac:dyDescent="0.2">
      <c r="H29" s="46"/>
    </row>
    <row r="30" spans="1:8" x14ac:dyDescent="0.2">
      <c r="H30" s="46"/>
    </row>
    <row r="31" spans="1:8" s="13" customFormat="1" ht="15" x14ac:dyDescent="0.25">
      <c r="B31" s="14" t="s">
        <v>49</v>
      </c>
      <c r="C31" s="15"/>
      <c r="D31" s="15"/>
      <c r="E31" s="15"/>
      <c r="F31" s="16"/>
      <c r="G31" s="1"/>
      <c r="H31" s="47"/>
    </row>
    <row r="32" spans="1:8" s="13" customFormat="1" ht="12" x14ac:dyDescent="0.2">
      <c r="B32" s="14" t="s">
        <v>50</v>
      </c>
      <c r="C32" s="15"/>
      <c r="D32" s="15"/>
      <c r="E32" s="15"/>
      <c r="F32" s="16"/>
    </row>
    <row r="33" spans="2:6" s="13" customFormat="1" ht="12" x14ac:dyDescent="0.2">
      <c r="B33" s="14" t="s">
        <v>51</v>
      </c>
      <c r="C33" s="15"/>
      <c r="D33" s="15"/>
      <c r="E33" s="15"/>
      <c r="F33" s="16"/>
    </row>
    <row r="39" spans="2:6" x14ac:dyDescent="0.2">
      <c r="F39" s="1"/>
    </row>
  </sheetData>
  <autoFilter ref="A6:H26" xr:uid="{B2D90336-DEB7-45CC-B219-04DC601BAD12}"/>
  <mergeCells count="2">
    <mergeCell ref="A26:B26"/>
    <mergeCell ref="A1:H4"/>
  </mergeCells>
  <phoneticPr fontId="9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3F8A1-8735-4E68-BAB8-448051A56650}">
  <dimension ref="A1:I21"/>
  <sheetViews>
    <sheetView tabSelected="1" workbookViewId="0">
      <selection activeCell="B4" sqref="B4"/>
    </sheetView>
  </sheetViews>
  <sheetFormatPr defaultColWidth="10.28515625" defaultRowHeight="14.25" x14ac:dyDescent="0.2"/>
  <cols>
    <col min="1" max="1" width="5" style="1" customWidth="1"/>
    <col min="2" max="2" width="39.42578125" style="2" customWidth="1"/>
    <col min="3" max="3" width="8.28515625" style="2" customWidth="1"/>
    <col min="4" max="4" width="11.7109375" style="2" customWidth="1"/>
    <col min="5" max="5" width="9.85546875" style="2" customWidth="1"/>
    <col min="6" max="6" width="11.28515625" style="3" customWidth="1"/>
    <col min="7" max="7" width="16.85546875" style="1" customWidth="1"/>
    <col min="8" max="8" width="16.5703125" style="1" customWidth="1"/>
    <col min="9" max="16384" width="10.28515625" style="1"/>
  </cols>
  <sheetData>
    <row r="1" spans="1:9" s="3" customFormat="1" ht="14.25" customHeight="1" x14ac:dyDescent="0.25">
      <c r="A1" s="66" t="s">
        <v>52</v>
      </c>
      <c r="B1" s="66"/>
      <c r="C1" s="66"/>
      <c r="D1" s="66"/>
      <c r="E1" s="66"/>
      <c r="F1" s="66"/>
      <c r="G1" s="66"/>
      <c r="H1" s="66"/>
      <c r="I1" s="66"/>
    </row>
    <row r="2" spans="1:9" s="3" customFormat="1" ht="14.25" customHeight="1" x14ac:dyDescent="0.25">
      <c r="A2" s="66"/>
      <c r="B2" s="66"/>
      <c r="C2" s="66"/>
      <c r="D2" s="66"/>
      <c r="E2" s="66"/>
      <c r="F2" s="66"/>
      <c r="G2" s="66"/>
      <c r="H2" s="66"/>
      <c r="I2" s="66"/>
    </row>
    <row r="3" spans="1:9" s="3" customFormat="1" ht="14.25" customHeight="1" x14ac:dyDescent="0.25">
      <c r="A3" s="66"/>
      <c r="B3" s="66"/>
      <c r="C3" s="66"/>
      <c r="D3" s="66"/>
      <c r="E3" s="66"/>
      <c r="F3" s="66"/>
      <c r="G3" s="66"/>
      <c r="H3" s="66"/>
      <c r="I3" s="66"/>
    </row>
    <row r="4" spans="1:9" s="3" customFormat="1" ht="22.5" x14ac:dyDescent="0.25">
      <c r="B4" s="61" t="s">
        <v>1</v>
      </c>
      <c r="C4" s="2"/>
      <c r="D4" s="2"/>
      <c r="E4" s="2"/>
    </row>
    <row r="5" spans="1:9" s="3" customFormat="1" ht="45" x14ac:dyDescent="0.25">
      <c r="A5" s="19" t="s">
        <v>2</v>
      </c>
      <c r="B5" s="19" t="s">
        <v>3</v>
      </c>
      <c r="C5" s="19" t="s">
        <v>4</v>
      </c>
      <c r="D5" s="19" t="s">
        <v>5</v>
      </c>
      <c r="E5" s="19" t="s">
        <v>6</v>
      </c>
      <c r="F5" s="26" t="s">
        <v>53</v>
      </c>
      <c r="G5" s="20" t="s">
        <v>8</v>
      </c>
      <c r="H5" s="21" t="s">
        <v>54</v>
      </c>
    </row>
    <row r="6" spans="1:9" s="3" customFormat="1" ht="63.75" x14ac:dyDescent="0.25">
      <c r="A6" s="42" t="s">
        <v>10</v>
      </c>
      <c r="B6" s="44" t="s">
        <v>55</v>
      </c>
      <c r="C6" s="44">
        <v>3</v>
      </c>
      <c r="D6" s="44"/>
      <c r="E6" s="44"/>
      <c r="F6" s="28">
        <f>SUM(C6:E6)</f>
        <v>3</v>
      </c>
      <c r="G6" s="38"/>
      <c r="H6" s="38"/>
    </row>
    <row r="7" spans="1:9" s="3" customFormat="1" ht="51" x14ac:dyDescent="0.25">
      <c r="A7" s="27" t="s">
        <v>12</v>
      </c>
      <c r="B7" s="4" t="s">
        <v>56</v>
      </c>
      <c r="C7" s="4"/>
      <c r="D7" s="4">
        <v>2</v>
      </c>
      <c r="E7" s="4"/>
      <c r="F7" s="28">
        <f t="shared" ref="F7:F16" si="0">SUM(C7:E7)</f>
        <v>2</v>
      </c>
      <c r="G7" s="29"/>
      <c r="H7" s="29"/>
    </row>
    <row r="8" spans="1:9" s="3" customFormat="1" ht="30" x14ac:dyDescent="0.25">
      <c r="A8" s="27" t="s">
        <v>14</v>
      </c>
      <c r="B8" s="30" t="s">
        <v>57</v>
      </c>
      <c r="C8" s="30">
        <v>2</v>
      </c>
      <c r="D8" s="30">
        <v>5</v>
      </c>
      <c r="E8" s="30"/>
      <c r="F8" s="28">
        <f t="shared" si="0"/>
        <v>7</v>
      </c>
      <c r="G8" s="29"/>
      <c r="H8" s="29"/>
    </row>
    <row r="9" spans="1:9" s="3" customFormat="1" ht="30" x14ac:dyDescent="0.25">
      <c r="A9" s="27" t="s">
        <v>16</v>
      </c>
      <c r="B9" s="31" t="s">
        <v>58</v>
      </c>
      <c r="C9" s="31"/>
      <c r="D9" s="31">
        <v>2</v>
      </c>
      <c r="E9" s="31"/>
      <c r="F9" s="28">
        <f t="shared" si="0"/>
        <v>2</v>
      </c>
      <c r="G9" s="29"/>
      <c r="H9" s="29"/>
    </row>
    <row r="10" spans="1:9" s="3" customFormat="1" ht="60" x14ac:dyDescent="0.25">
      <c r="A10" s="27" t="s">
        <v>18</v>
      </c>
      <c r="B10" s="31" t="s">
        <v>59</v>
      </c>
      <c r="C10" s="31"/>
      <c r="D10" s="31">
        <v>1</v>
      </c>
      <c r="E10" s="31"/>
      <c r="F10" s="28">
        <f t="shared" si="0"/>
        <v>1</v>
      </c>
      <c r="G10" s="29"/>
      <c r="H10" s="29"/>
    </row>
    <row r="11" spans="1:9" s="3" customFormat="1" ht="60" x14ac:dyDescent="0.25">
      <c r="A11" s="27" t="s">
        <v>20</v>
      </c>
      <c r="B11" s="31" t="s">
        <v>60</v>
      </c>
      <c r="C11" s="31"/>
      <c r="D11" s="31">
        <v>1</v>
      </c>
      <c r="E11" s="31"/>
      <c r="F11" s="28">
        <f t="shared" si="0"/>
        <v>1</v>
      </c>
      <c r="G11" s="29"/>
      <c r="H11" s="29"/>
    </row>
    <row r="12" spans="1:9" s="3" customFormat="1" ht="30" x14ac:dyDescent="0.25">
      <c r="A12" s="27" t="s">
        <v>22</v>
      </c>
      <c r="B12" s="31" t="s">
        <v>61</v>
      </c>
      <c r="C12" s="31">
        <v>4</v>
      </c>
      <c r="D12" s="31"/>
      <c r="E12" s="31"/>
      <c r="F12" s="28">
        <f t="shared" si="0"/>
        <v>4</v>
      </c>
      <c r="G12" s="29"/>
      <c r="H12" s="29"/>
    </row>
    <row r="13" spans="1:9" s="3" customFormat="1" ht="30" customHeight="1" x14ac:dyDescent="0.25">
      <c r="A13" s="27" t="s">
        <v>24</v>
      </c>
      <c r="B13" s="31" t="s">
        <v>62</v>
      </c>
      <c r="C13" s="31"/>
      <c r="D13" s="31"/>
      <c r="E13" s="31">
        <v>4</v>
      </c>
      <c r="F13" s="28">
        <f t="shared" si="0"/>
        <v>4</v>
      </c>
      <c r="G13" s="29"/>
      <c r="H13" s="29"/>
    </row>
    <row r="14" spans="1:9" s="3" customFormat="1" ht="30" customHeight="1" x14ac:dyDescent="0.25">
      <c r="A14" s="27" t="s">
        <v>26</v>
      </c>
      <c r="B14" s="31" t="s">
        <v>63</v>
      </c>
      <c r="C14" s="31">
        <v>8</v>
      </c>
      <c r="D14" s="31">
        <v>7</v>
      </c>
      <c r="E14" s="31">
        <v>6</v>
      </c>
      <c r="F14" s="28">
        <f t="shared" si="0"/>
        <v>21</v>
      </c>
      <c r="G14" s="29"/>
      <c r="H14" s="29"/>
    </row>
    <row r="15" spans="1:9" s="3" customFormat="1" ht="30" customHeight="1" x14ac:dyDescent="0.25">
      <c r="A15" s="27" t="s">
        <v>28</v>
      </c>
      <c r="B15" s="31" t="s">
        <v>64</v>
      </c>
      <c r="C15" s="31">
        <v>4</v>
      </c>
      <c r="D15" s="31"/>
      <c r="E15" s="31"/>
      <c r="F15" s="28">
        <f t="shared" si="0"/>
        <v>4</v>
      </c>
      <c r="G15" s="29"/>
      <c r="H15" s="29"/>
    </row>
    <row r="16" spans="1:9" s="3" customFormat="1" ht="30" customHeight="1" thickBot="1" x14ac:dyDescent="0.3">
      <c r="A16" s="42" t="s">
        <v>30</v>
      </c>
      <c r="B16" s="43" t="s">
        <v>65</v>
      </c>
      <c r="C16" s="43">
        <v>1</v>
      </c>
      <c r="D16" s="43"/>
      <c r="E16" s="43"/>
      <c r="F16" s="28">
        <f t="shared" si="0"/>
        <v>1</v>
      </c>
      <c r="G16" s="38"/>
      <c r="H16" s="38"/>
    </row>
    <row r="17" spans="1:8" s="3" customFormat="1" ht="15.75" thickBot="1" x14ac:dyDescent="0.3">
      <c r="A17" s="67" t="s">
        <v>48</v>
      </c>
      <c r="B17" s="68"/>
      <c r="C17" s="32">
        <f>SUM(C6:C16)</f>
        <v>22</v>
      </c>
      <c r="D17" s="32">
        <f>SUM(D6:D15)</f>
        <v>18</v>
      </c>
      <c r="E17" s="32">
        <f>SUM(E6:E15)</f>
        <v>10</v>
      </c>
      <c r="F17" s="33">
        <f>SUM(F6:F16)</f>
        <v>50</v>
      </c>
      <c r="G17" s="34"/>
      <c r="H17" s="35">
        <f>SUM(H6:H16)</f>
        <v>0</v>
      </c>
    </row>
    <row r="19" spans="1:8" s="13" customFormat="1" x14ac:dyDescent="0.2">
      <c r="B19" s="14" t="s">
        <v>49</v>
      </c>
      <c r="C19" s="14"/>
      <c r="D19" s="14"/>
      <c r="E19" s="14"/>
      <c r="F19" s="16"/>
      <c r="G19" s="1"/>
      <c r="H19" s="46"/>
    </row>
    <row r="20" spans="1:8" s="13" customFormat="1" x14ac:dyDescent="0.2">
      <c r="B20" s="14" t="s">
        <v>50</v>
      </c>
      <c r="C20" s="14"/>
      <c r="D20" s="14"/>
      <c r="E20" s="14"/>
      <c r="F20" s="16"/>
      <c r="G20" s="1"/>
      <c r="H20" s="46"/>
    </row>
    <row r="21" spans="1:8" s="13" customFormat="1" x14ac:dyDescent="0.2">
      <c r="B21" s="14" t="s">
        <v>51</v>
      </c>
      <c r="C21" s="14"/>
      <c r="D21" s="14"/>
      <c r="E21" s="14"/>
      <c r="F21" s="16"/>
      <c r="G21" s="1"/>
      <c r="H21" s="46"/>
    </row>
  </sheetData>
  <mergeCells count="2">
    <mergeCell ref="A1:I3"/>
    <mergeCell ref="A17:B17"/>
  </mergeCells>
  <phoneticPr fontId="9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C19D0-26A4-4878-AD1E-635E69FC026C}">
  <dimension ref="A1:H13"/>
  <sheetViews>
    <sheetView workbookViewId="0">
      <selection sqref="A1:H4"/>
    </sheetView>
  </sheetViews>
  <sheetFormatPr defaultColWidth="10.28515625" defaultRowHeight="14.25" x14ac:dyDescent="0.2"/>
  <cols>
    <col min="1" max="1" width="5" style="1" customWidth="1"/>
    <col min="2" max="2" width="39.42578125" style="2" customWidth="1"/>
    <col min="3" max="3" width="15.28515625" style="3" customWidth="1"/>
    <col min="4" max="4" width="20" style="1" customWidth="1"/>
    <col min="5" max="5" width="13.7109375" style="1" customWidth="1"/>
    <col min="6" max="16384" width="10.28515625" style="1"/>
  </cols>
  <sheetData>
    <row r="1" spans="1:8" x14ac:dyDescent="0.2">
      <c r="A1" s="66" t="s">
        <v>66</v>
      </c>
      <c r="B1" s="66"/>
      <c r="C1" s="66"/>
      <c r="D1" s="66"/>
      <c r="E1" s="66"/>
      <c r="F1" s="66"/>
      <c r="G1" s="66"/>
      <c r="H1" s="66"/>
    </row>
    <row r="2" spans="1:8" ht="15" customHeight="1" x14ac:dyDescent="0.2">
      <c r="A2" s="66"/>
      <c r="B2" s="66"/>
      <c r="C2" s="66"/>
      <c r="D2" s="66"/>
      <c r="E2" s="66"/>
      <c r="F2" s="66"/>
      <c r="G2" s="66"/>
      <c r="H2" s="66"/>
    </row>
    <row r="3" spans="1:8" x14ac:dyDescent="0.2">
      <c r="A3" s="66"/>
      <c r="B3" s="66"/>
      <c r="C3" s="66"/>
      <c r="D3" s="66"/>
      <c r="E3" s="66"/>
      <c r="F3" s="66"/>
      <c r="G3" s="66"/>
      <c r="H3" s="66"/>
    </row>
    <row r="4" spans="1:8" s="3" customFormat="1" ht="30" customHeight="1" x14ac:dyDescent="0.25">
      <c r="A4" s="66"/>
      <c r="B4" s="66"/>
      <c r="C4" s="66"/>
      <c r="D4" s="66"/>
      <c r="E4" s="66"/>
      <c r="F4" s="66"/>
      <c r="G4" s="66"/>
      <c r="H4" s="66"/>
    </row>
    <row r="5" spans="1:8" s="3" customFormat="1" ht="22.5" x14ac:dyDescent="0.25">
      <c r="B5" s="61" t="s">
        <v>1</v>
      </c>
    </row>
    <row r="6" spans="1:8" s="3" customFormat="1" ht="30" x14ac:dyDescent="0.25">
      <c r="A6" s="19" t="s">
        <v>2</v>
      </c>
      <c r="B6" s="19" t="s">
        <v>3</v>
      </c>
      <c r="C6" s="20" t="s">
        <v>67</v>
      </c>
      <c r="D6" s="21" t="s">
        <v>8</v>
      </c>
      <c r="E6" s="21" t="s">
        <v>54</v>
      </c>
    </row>
    <row r="7" spans="1:8" s="37" customFormat="1" x14ac:dyDescent="0.25">
      <c r="A7" s="27" t="s">
        <v>10</v>
      </c>
      <c r="B7" s="4" t="s">
        <v>68</v>
      </c>
      <c r="C7" s="58">
        <v>3</v>
      </c>
      <c r="D7" s="36"/>
      <c r="E7" s="36"/>
    </row>
    <row r="8" spans="1:8" s="3" customFormat="1" ht="38.25" x14ac:dyDescent="0.25">
      <c r="A8" s="27" t="s">
        <v>12</v>
      </c>
      <c r="B8" s="4" t="s">
        <v>69</v>
      </c>
      <c r="C8" s="58">
        <v>2</v>
      </c>
      <c r="D8" s="38"/>
      <c r="E8" s="36"/>
    </row>
    <row r="9" spans="1:8" s="3" customFormat="1" ht="15" x14ac:dyDescent="0.25">
      <c r="A9" s="19"/>
      <c r="B9" s="39" t="s">
        <v>70</v>
      </c>
      <c r="C9" s="59">
        <f>SUM(C7:C8)</f>
        <v>5</v>
      </c>
      <c r="D9" s="40"/>
      <c r="E9" s="41">
        <f>SUM(E7:E8)</f>
        <v>0</v>
      </c>
    </row>
    <row r="11" spans="1:8" s="13" customFormat="1" x14ac:dyDescent="0.2">
      <c r="B11" s="14" t="s">
        <v>49</v>
      </c>
      <c r="C11" s="16"/>
      <c r="D11" s="1"/>
      <c r="E11" s="46"/>
    </row>
    <row r="12" spans="1:8" s="13" customFormat="1" x14ac:dyDescent="0.2">
      <c r="B12" s="14" t="s">
        <v>50</v>
      </c>
      <c r="C12" s="16"/>
      <c r="D12" s="1"/>
      <c r="E12" s="46"/>
    </row>
    <row r="13" spans="1:8" s="13" customFormat="1" x14ac:dyDescent="0.2">
      <c r="B13" s="14" t="s">
        <v>51</v>
      </c>
      <c r="C13" s="16"/>
      <c r="D13" s="1"/>
      <c r="E13" s="46"/>
    </row>
  </sheetData>
  <mergeCells count="1">
    <mergeCell ref="A1:H4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43ED5-9CCB-4E45-8347-6C0F2FAAE183}">
  <dimension ref="A1:I20"/>
  <sheetViews>
    <sheetView workbookViewId="0">
      <selection activeCell="E25" sqref="E25"/>
    </sheetView>
  </sheetViews>
  <sheetFormatPr defaultRowHeight="15" x14ac:dyDescent="0.25"/>
  <cols>
    <col min="1" max="1" width="4.140625" customWidth="1"/>
    <col min="2" max="2" width="24.5703125" customWidth="1"/>
    <col min="3" max="3" width="15.140625" customWidth="1"/>
    <col min="4" max="4" width="15.85546875" customWidth="1"/>
    <col min="5" max="5" width="20" customWidth="1"/>
  </cols>
  <sheetData>
    <row r="1" spans="1:9" ht="15" customHeight="1" x14ac:dyDescent="0.25">
      <c r="A1" s="69" t="s">
        <v>71</v>
      </c>
      <c r="B1" s="69"/>
      <c r="C1" s="69"/>
      <c r="D1" s="69"/>
      <c r="E1" s="69"/>
      <c r="F1" s="69"/>
      <c r="G1" s="53"/>
      <c r="H1" s="53"/>
      <c r="I1" s="53"/>
    </row>
    <row r="2" spans="1:9" x14ac:dyDescent="0.25">
      <c r="A2" s="69"/>
      <c r="B2" s="69"/>
      <c r="C2" s="69"/>
      <c r="D2" s="69"/>
      <c r="E2" s="69"/>
      <c r="F2" s="69"/>
      <c r="G2" s="53"/>
      <c r="H2" s="53"/>
      <c r="I2" s="53"/>
    </row>
    <row r="3" spans="1:9" x14ac:dyDescent="0.25">
      <c r="A3" s="69"/>
      <c r="B3" s="69"/>
      <c r="C3" s="69"/>
      <c r="D3" s="69"/>
      <c r="E3" s="69"/>
      <c r="F3" s="69"/>
      <c r="G3" s="53"/>
      <c r="H3" s="53"/>
      <c r="I3" s="53"/>
    </row>
    <row r="4" spans="1:9" x14ac:dyDescent="0.25">
      <c r="B4" s="62" t="s">
        <v>1</v>
      </c>
    </row>
    <row r="5" spans="1:9" ht="15.75" x14ac:dyDescent="0.25">
      <c r="A5" s="48" t="s">
        <v>2</v>
      </c>
      <c r="B5" s="48" t="s">
        <v>72</v>
      </c>
      <c r="C5" s="48" t="s">
        <v>73</v>
      </c>
      <c r="D5" s="48" t="s">
        <v>74</v>
      </c>
      <c r="E5" s="48" t="s">
        <v>75</v>
      </c>
    </row>
    <row r="6" spans="1:9" x14ac:dyDescent="0.25">
      <c r="A6" s="49" t="s">
        <v>10</v>
      </c>
      <c r="B6" s="54" t="s">
        <v>76</v>
      </c>
      <c r="C6" s="50"/>
      <c r="D6" s="50"/>
      <c r="E6" s="50"/>
    </row>
    <row r="7" spans="1:9" x14ac:dyDescent="0.25">
      <c r="A7" s="49" t="s">
        <v>12</v>
      </c>
      <c r="B7" s="54" t="s">
        <v>77</v>
      </c>
      <c r="C7" s="50"/>
      <c r="D7" s="50"/>
      <c r="E7" s="50"/>
    </row>
    <row r="8" spans="1:9" x14ac:dyDescent="0.25">
      <c r="A8" s="49" t="s">
        <v>14</v>
      </c>
      <c r="B8" s="54" t="s">
        <v>78</v>
      </c>
      <c r="C8" s="50"/>
      <c r="D8" s="50"/>
      <c r="E8" s="50"/>
    </row>
    <row r="9" spans="1:9" ht="15.75" x14ac:dyDescent="0.25">
      <c r="A9" s="51"/>
      <c r="B9" s="51"/>
      <c r="C9" s="55"/>
      <c r="D9" s="55"/>
      <c r="E9" s="52"/>
    </row>
    <row r="11" spans="1:9" x14ac:dyDescent="0.25">
      <c r="C11" s="70" t="s">
        <v>79</v>
      </c>
      <c r="D11" s="70"/>
      <c r="E11" s="56">
        <f>C9</f>
        <v>0</v>
      </c>
    </row>
    <row r="12" spans="1:9" x14ac:dyDescent="0.25">
      <c r="C12" s="70" t="s">
        <v>80</v>
      </c>
      <c r="D12" s="70"/>
      <c r="E12" s="56">
        <f>D9</f>
        <v>0</v>
      </c>
    </row>
    <row r="13" spans="1:9" ht="17.25" x14ac:dyDescent="0.3">
      <c r="C13" s="70" t="s">
        <v>81</v>
      </c>
      <c r="D13" s="70"/>
      <c r="E13" s="57">
        <f>SUM(E11:E12)</f>
        <v>0</v>
      </c>
    </row>
    <row r="15" spans="1:9" x14ac:dyDescent="0.25">
      <c r="A15" s="60"/>
      <c r="B15" s="60"/>
      <c r="C15" s="60"/>
      <c r="D15" s="60"/>
      <c r="E15" s="60"/>
      <c r="F15" s="60"/>
    </row>
    <row r="16" spans="1:9" x14ac:dyDescent="0.25">
      <c r="A16" s="60"/>
      <c r="B16" s="60"/>
      <c r="C16" s="60"/>
      <c r="D16" s="60"/>
      <c r="E16" s="60"/>
      <c r="F16" s="60"/>
    </row>
    <row r="17" spans="1:6" x14ac:dyDescent="0.25">
      <c r="A17" s="60"/>
      <c r="B17" s="60"/>
      <c r="C17" s="60"/>
      <c r="D17" s="60"/>
      <c r="E17" s="60"/>
      <c r="F17" s="60"/>
    </row>
    <row r="18" spans="1:6" x14ac:dyDescent="0.25">
      <c r="B18" s="63" t="s">
        <v>82</v>
      </c>
      <c r="C18" s="64"/>
      <c r="D18" s="64"/>
    </row>
    <row r="19" spans="1:6" x14ac:dyDescent="0.25">
      <c r="B19" s="64" t="s">
        <v>83</v>
      </c>
      <c r="C19" s="64"/>
      <c r="D19" s="64"/>
    </row>
    <row r="20" spans="1:6" x14ac:dyDescent="0.25">
      <c r="B20" s="64" t="s">
        <v>84</v>
      </c>
      <c r="C20" s="64"/>
      <c r="D20" s="64"/>
    </row>
  </sheetData>
  <mergeCells count="4">
    <mergeCell ref="A1:F3"/>
    <mergeCell ref="C11:D11"/>
    <mergeCell ref="C12:D12"/>
    <mergeCell ref="C13:D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Akumulatory Żelowe</vt:lpstr>
      <vt:lpstr>Akumulatory kwasowe</vt:lpstr>
      <vt:lpstr>Akumulatory zasadowe</vt:lpstr>
      <vt:lpstr>Wycena całość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Rzeźniak Maciej</dc:creator>
  <cp:keywords/>
  <dc:description/>
  <cp:lastModifiedBy>Obrębski Piotr</cp:lastModifiedBy>
  <cp:revision/>
  <dcterms:created xsi:type="dcterms:W3CDTF">2026-02-09T11:18:36Z</dcterms:created>
  <dcterms:modified xsi:type="dcterms:W3CDTF">2026-03-18T06:18:20Z</dcterms:modified>
  <cp:category/>
  <cp:contentStatus/>
</cp:coreProperties>
</file>